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4-25-26-27-28-29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<sst xmlns="http://schemas.openxmlformats.org/spreadsheetml/2006/main" count="69" uniqueCount="49">
  <si>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</si>
  <si>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</si>
  <si>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</si>
  <si>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</si>
  <si>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</si>
  <si>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</si>
  <si>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</si>
  <si>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</si>
  <si>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</si>
  <si>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</si>
  <si>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</si>
  <si>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</si>
  <si>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</si>
  <si>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</si>
  <si>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</si>
  <si>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</si>
  <si>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</si>
  <si>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</si>
  <si>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</si>
  <si>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</si>
  <si>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</si>
  <si>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</si>
  <si>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</si>
  <si>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</si>
  <si>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</si>
  <si>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</si>
  <si>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</si>
  <si>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</si>
  <si>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</si>
  <si>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</si>
  <si>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</si>
  <si>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</si>
  <si>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</si>
  <si>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</si>
  <si>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</si>
  <si>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</si>
  <si>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</si>
  <si>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</si>
  <si>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</si>
  <si>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</si>
  <si>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18:05:00</t>
  </si>
  <si>
    <t>00:20:00</t>
  </si>
  <si>
    <t>ESTIVAL</t>
  </si>
  <si>
    <t>Franco Espinoza</t>
  </si>
  <si>
    <t>POR</t>
  </si>
  <si>
    <t>CORRELATIVO POR</t>
  </si>
  <si>
    <t>DS</t>
  </si>
  <si>
    <t>15:07:00</t>
  </si>
  <si>
    <t>17:07:00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</si>
</sst>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21" fontId="7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7" dataDxfId="15" headerRowBorderDxfId="16" tableBorderDxfId="14" totalsRowBorderDxfId="13">
  <autoFilter ref="A11:L12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E25" sqref="E25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POR_XII_PUNTA ARENAS_PA_2020_1_A5_1_34</v>
      </c>
      <c r="C4" s="45"/>
      <c r="D4" s="45"/>
      <c r="E4" s="45"/>
      <c r="F4" s="45"/>
      <c r="G4" s="45"/>
      <c r="H4" s="45"/>
      <c r="I4" s="45"/>
      <c r="J4" s="45"/>
    </row>
    <row r="5" spans="1:10" s="1" customFormat="1" x14ac:dyDescent="0.35">
      <c r="A5" s="8"/>
    </row>
    <row r="7" spans="1:10" ht="30.75" customHeight="1" x14ac:dyDescent="0.3">
      <c r="B7" s="42" t="s">
        <v>0</v>
      </c>
      <c r="C7" s="42"/>
      <c r="D7" s="46" t="s">
        <v>1</v>
      </c>
      <c r="E7" s="47"/>
      <c r="G7" s="6"/>
    </row>
    <row r="8" spans="1:10" ht="16.5" x14ac:dyDescent="0.3">
      <c r="B8" s="42" t="s">
        <v>2</v>
      </c>
      <c r="C8" s="42"/>
      <c r="D8" s="46" t="s">
        <v>44</v>
      </c>
      <c r="E8" s="47"/>
      <c r="G8" s="6"/>
    </row>
    <row r="9" spans="1:10" x14ac:dyDescent="0.3">
      <c r="B9" s="42" t="s">
        <v>3</v>
      </c>
      <c r="C9" s="42"/>
      <c r="D9" s="46" t="s">
        <v>4</v>
      </c>
      <c r="E9" s="47"/>
    </row>
    <row r="10" spans="1:10" ht="16.5" x14ac:dyDescent="0.3">
      <c r="B10" s="42" t="s">
        <v>5</v>
      </c>
      <c r="C10" s="42"/>
      <c r="D10" s="46" t="s">
        <v>6</v>
      </c>
      <c r="E10" s="47"/>
    </row>
    <row r="11" spans="1:10" ht="16.5" x14ac:dyDescent="0.3">
      <c r="B11" s="42" t="s">
        <v>7</v>
      </c>
      <c r="C11" s="42"/>
      <c r="D11" s="43" t="s">
        <v>8</v>
      </c>
      <c r="E11" s="44"/>
    </row>
    <row r="12" spans="1:10" ht="16.5" x14ac:dyDescent="0.3">
      <c r="B12" s="42" t="s">
        <v>9</v>
      </c>
      <c r="C12" s="42"/>
      <c r="D12" s="39">
        <v>1</v>
      </c>
      <c r="E12" s="40"/>
    </row>
    <row r="13" spans="1:10" x14ac:dyDescent="0.3">
      <c r="B13" s="42" t="s">
        <v>10</v>
      </c>
      <c r="C13" s="42"/>
      <c r="D13" s="43">
        <v>2020</v>
      </c>
      <c r="E13" s="44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45</v>
      </c>
      <c r="H15" s="6"/>
    </row>
    <row r="16" spans="1:10" x14ac:dyDescent="0.3">
      <c r="B16" s="11" t="s">
        <v>42</v>
      </c>
      <c r="C16" s="31">
        <v>43890</v>
      </c>
      <c r="D16" s="31">
        <v>43890</v>
      </c>
      <c r="E16" s="38">
        <v>1</v>
      </c>
      <c r="G16" s="38">
        <v>34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2" t="s">
        <v>15</v>
      </c>
      <c r="C21" s="41" t="s">
        <v>43</v>
      </c>
      <c r="D21" s="41"/>
      <c r="E21" s="41"/>
      <c r="F21" s="41"/>
    </row>
    <row r="22" spans="2:6" ht="16.5" customHeight="1" x14ac:dyDescent="0.3">
      <c r="B22" s="12" t="s">
        <v>16</v>
      </c>
      <c r="C22" s="41"/>
      <c r="D22" s="41"/>
      <c r="E22" s="41"/>
      <c r="F22" s="4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2" customWidth="1"/>
    <col min="6" max="6" width="10.33203125" style="22" customWidth="1"/>
    <col min="7" max="7" width="11.33203125" style="26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48" t="str">
        <f>"PUNTOS DE CONTROL DE LA UNIDAD DE NEGOCIO ("&amp;A7&amp;" - "&amp;C7&amp;")"</f>
        <v>PUNTOS DE CONTROL DE LA UNIDAD DE NEGOCIO (PA - ESTIVAL)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36" ht="10.199999999999999" x14ac:dyDescent="0.2"/>
    <row r="4" spans="1:36" s="3" customFormat="1" ht="14.4" x14ac:dyDescent="0.3">
      <c r="A4" s="3" t="s">
        <v>17</v>
      </c>
      <c r="E4" s="23"/>
      <c r="F4" s="23"/>
      <c r="G4" s="27"/>
      <c r="I4" s="30"/>
      <c r="J4" s="30"/>
      <c r="K4" s="30"/>
    </row>
    <row r="5" spans="1:36" ht="10.199999999999999" x14ac:dyDescent="0.2"/>
    <row r="6" spans="1:36" ht="14.4" x14ac:dyDescent="0.3">
      <c r="A6" s="55" t="s">
        <v>18</v>
      </c>
      <c r="B6" s="56"/>
      <c r="C6" s="50" t="s">
        <v>19</v>
      </c>
      <c r="D6" s="50"/>
      <c r="E6" s="50"/>
      <c r="F6" s="49" t="s">
        <v>12</v>
      </c>
      <c r="G6" s="49" t="s">
        <v>20</v>
      </c>
      <c r="H6" s="50" t="s">
        <v>13</v>
      </c>
      <c r="I6" s="50"/>
      <c r="J6" s="50"/>
      <c r="K6" s="50"/>
      <c r="L6" s="50"/>
    </row>
    <row r="7" spans="1:36" ht="14.4" x14ac:dyDescent="0.3">
      <c r="A7" s="57" t="str">
        <f>+TAPA!D11</f>
        <v>PA</v>
      </c>
      <c r="B7" s="58"/>
      <c r="C7" s="59" t="str">
        <f>+TAPA!B16</f>
        <v>ESTIVAL</v>
      </c>
      <c r="D7" s="59"/>
      <c r="E7" s="59"/>
      <c r="F7" s="51">
        <f>+TAPA!C16</f>
        <v>43890</v>
      </c>
      <c r="G7" s="51"/>
      <c r="H7" s="52">
        <f>+TAPA!D16</f>
        <v>43890</v>
      </c>
      <c r="I7" s="53"/>
      <c r="J7" s="53"/>
      <c r="K7" s="53"/>
      <c r="L7" s="54"/>
    </row>
    <row r="8" spans="1:36" ht="10.199999999999999" x14ac:dyDescent="0.2"/>
    <row r="9" spans="1:36" s="3" customFormat="1" ht="14.4" x14ac:dyDescent="0.3">
      <c r="A9" s="3" t="s">
        <v>21</v>
      </c>
      <c r="E9" s="23"/>
      <c r="F9" s="23"/>
      <c r="G9" s="27"/>
      <c r="I9" s="30"/>
      <c r="J9" s="30"/>
      <c r="K9" s="30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5" t="s">
        <v>26</v>
      </c>
      <c r="F11" s="25" t="s">
        <v>27</v>
      </c>
      <c r="G11" s="29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zoomScaleNormal="100" workbookViewId="0">
      <selection activeCell="L16" sqref="L16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8" x14ac:dyDescent="0.3">
      <c r="A2" s="48" t="str">
        <f>"HORAS DE PASADA PROGRAMADA DE LA UNIDAD DE NEGOCIO ("&amp;A7&amp;" - "&amp;C7&amp;")"</f>
        <v>HORAS DE PASADA PROGRAMADA DE LA UNIDAD DE NEGOCIO (PA - ESTIVAL)</v>
      </c>
      <c r="B2" s="48"/>
      <c r="C2" s="48"/>
      <c r="D2" s="48"/>
      <c r="E2" s="48"/>
      <c r="F2" s="48"/>
      <c r="G2" s="48"/>
      <c r="H2" s="48"/>
    </row>
    <row r="4" spans="1:8" s="3" customFormat="1" x14ac:dyDescent="0.3">
      <c r="A4" s="3" t="s">
        <v>17</v>
      </c>
    </row>
    <row r="6" spans="1:8" x14ac:dyDescent="0.3">
      <c r="A6" s="55" t="s">
        <v>18</v>
      </c>
      <c r="B6" s="56"/>
      <c r="C6" s="55" t="s">
        <v>19</v>
      </c>
      <c r="D6" s="60"/>
      <c r="E6" s="14" t="s">
        <v>12</v>
      </c>
      <c r="F6" s="14" t="s">
        <v>13</v>
      </c>
    </row>
    <row r="7" spans="1:8" x14ac:dyDescent="0.3">
      <c r="A7" s="57" t="str">
        <f>+TAPA!D11</f>
        <v>PA</v>
      </c>
      <c r="B7" s="58"/>
      <c r="C7" s="57" t="str">
        <f>+TAPA!B16</f>
        <v>ESTIVAL</v>
      </c>
      <c r="D7" s="61"/>
      <c r="E7" s="19">
        <f>+TAPA!C16</f>
        <v>43890</v>
      </c>
      <c r="F7" s="19">
        <f>+TAPA!D16</f>
        <v>43890</v>
      </c>
    </row>
    <row r="9" spans="1:8" s="3" customFormat="1" x14ac:dyDescent="0.3">
      <c r="A9" s="3" t="s">
        <v>34</v>
      </c>
    </row>
    <row r="10" spans="1:8" ht="27" customHeight="1" x14ac:dyDescent="0.3"/>
    <row r="11" spans="1:8" ht="53.25" customHeight="1" x14ac:dyDescent="0.3">
      <c r="A11" s="20" t="s">
        <v>18</v>
      </c>
      <c r="B11" s="20" t="s">
        <v>23</v>
      </c>
      <c r="C11" s="20" t="s">
        <v>24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8" x14ac:dyDescent="0.3">
      <c r="A12" s="36" t="s">
        <v>8</v>
      </c>
      <c r="B12" s="36">
        <v>2</v>
      </c>
      <c r="C12" s="36">
        <v>0</v>
      </c>
      <c r="D12" s="36">
        <v>1</v>
      </c>
      <c r="E12" s="37" t="s">
        <v>41</v>
      </c>
      <c r="F12" s="37" t="s">
        <v>40</v>
      </c>
      <c r="G12" s="37" t="s">
        <v>41</v>
      </c>
      <c r="H12" s="62" t="s">
        <v>46</v>
      </c>
    </row>
    <row r="13" spans="1:8" x14ac:dyDescent="0.3">
      <c r="A13" s="36" t="s">
        <v>8</v>
      </c>
      <c r="B13" s="36">
        <v>2</v>
      </c>
      <c r="C13" s="36">
        <v>1</v>
      </c>
      <c r="D13" s="36">
        <v>1</v>
      </c>
      <c r="E13" s="37" t="s">
        <v>41</v>
      </c>
      <c r="F13" s="37" t="s">
        <v>47</v>
      </c>
      <c r="G13" s="37" t="s">
        <v>41</v>
      </c>
      <c r="H13" s="62" t="s">
        <v>46</v>
      </c>
    </row>
    <row r="14" spans="1:8" x14ac:dyDescent="0.3">
      <c r="A14" s="36" t="s">
        <v>8</v>
      </c>
      <c r="B14" s="36">
        <v>2</v>
      </c>
      <c r="C14" s="36">
        <v>1</v>
      </c>
      <c r="D14" s="36">
        <v>1</v>
      </c>
      <c r="E14" s="37" t="s">
        <v>41</v>
      </c>
      <c r="F14" s="37" t="s">
        <v>48</v>
      </c>
      <c r="G14" s="37" t="s">
        <v>41</v>
      </c>
      <c r="H14" s="62" t="s">
        <v>46</v>
      </c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2020-03-06T20:01:10Z</dcterms:modified>
</cp:coreProperties>
</file>